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Users/mariaalejandrahernandezseguro/Desktop/AND/GESTIÓN CONTRACTUAL /INVITACIÓN PRIVADA COLCERT 1 /16. IPA-AND-004-2026 CONVIEST COMPONENTE 1 /ANEXOS /"/>
    </mc:Choice>
  </mc:AlternateContent>
  <xr:revisionPtr revIDLastSave="2" documentId="13_ncr:1_{2756A548-66AE-0749-B6B1-55A4FC8BD800}" xr6:coauthVersionLast="47" xr6:coauthVersionMax="47" xr10:uidLastSave="{EF2820E8-913C-4451-8AEB-55415F89AD19}"/>
  <bookViews>
    <workbookView xWindow="0" yWindow="760" windowWidth="29400" windowHeight="17280" xr2:uid="{0520A705-32DC-48AF-B4A8-B1C6CF91E1A3}"/>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2" i="1" l="1"/>
  <c r="I12" i="1" s="1"/>
  <c r="H13" i="1"/>
  <c r="I13" i="1" s="1"/>
  <c r="I19" i="1" l="1"/>
</calcChain>
</file>

<file path=xl/sharedStrings.xml><?xml version="1.0" encoding="utf-8"?>
<sst xmlns="http://schemas.openxmlformats.org/spreadsheetml/2006/main" count="42" uniqueCount="36">
  <si>
    <t>Corporación Agencia Nacional de Gobierno Digital</t>
  </si>
  <si>
    <t>Procedimiento para la selección de Aliados Estratégicos para la Ejecución de Proyectos.</t>
  </si>
  <si>
    <t>IPA-AND-001-2026</t>
  </si>
  <si>
    <t>Por favor diligenciar la propuesta económica sobre este formato</t>
  </si>
  <si>
    <t>PROPONENTE:</t>
  </si>
  <si>
    <t>DESCRIPCION DEL OBJETO:</t>
  </si>
  <si>
    <t>Prestar servicios tecnológicos especializados para el fortalecimiento de la infraestructura tecnológica del ColCERT, mediante la actualización de licenciamiento especializado en seguridad digital, así como la prestación de servicios técnicos asociados a dicho licenciamiento, incluyendo el monitoreo, detección y respuesta ante incidentes de seguridad digital (MDR), y el soporte y mantenimiento del sistema de videowall, de conformidad con las condiciones y alcances definidos en el Anexo Técnico, en el marco de la ejecución del Componente 1 del contrato interadministrativo suscrito entre la Corporación Agencia Nacional de Gobierno Digital – AND y el Fondo Único de Tecnologías de la Información y las Comunicaciones – FUTIC.</t>
  </si>
  <si>
    <t>DESCRIPCIÓN DEL ELEMENTO/BIEN/ SERVICIO</t>
  </si>
  <si>
    <t>UNIDAD DE MEDIDA</t>
  </si>
  <si>
    <t>CANTIDAD</t>
  </si>
  <si>
    <t>VALOR UNITARIO ESTIMADO</t>
  </si>
  <si>
    <t>VALOR UNITARIO</t>
  </si>
  <si>
    <t>IVA</t>
  </si>
  <si>
    <t>VALOR UNITARIO INCLUIDO IVA</t>
  </si>
  <si>
    <t>SUBTOTAL</t>
  </si>
  <si>
    <t>1- MDR (CrowdStrike Falcon® Enterprise )
Para garantizar un esquema de defensa robusto y permanente en las entidades beneficiarias, el proyecto implementará un servicio de monitoreo 
continuo 24/7 basado en la solución CrowdStrike Falcon® Enterprise. Esta plataforma nativa en la nube unifica en un único agente funciones de 
antivirus de nueva generación, detección y respuesta extendida, inteligencia de amenazas y cacería gestionada, permitiendo identificar y 
neutralizar ataques conocidos y desconocidos en tiempo real.
Plataforma nativa en la nube que unifica NGAV, EDR, inteligencia de amenazas y cacería gestionada en un único agente ligero, facilitando 
despliegues rápidos y operación centralizada.
➢ Antivirus de nueva generación alimentado por IA y machine learning que bloquea malware conocido, desconocido, ransomware, ataques sin 
archivos y amenazas de Estado-nación en tiempo real. 
➢ Capacidades avanzadas XDR/EDR con captura de eventos sin procesar, visibilidad histórica y reconstrucción detallada de incidentes mediante 
CrowdScore™ e Incident Workbench. 
➢ Servicio de cacería gestionada 24/7 (Falcon OverWatch) ejecutado por expertos que investigan actividades sigilosas, priorizan amenazas 
críticas y reducen falsos positivos. 
➢ Control granular de dispositivos USB con políticas avanzadas para evitar fugas de información y refuerzo adicional mediante un firewall de host 
administrado centralmente. 
➢ Inteligencia integrada que analiza tácticas, técnicas y procedimientos (TTP) de adversarios, apoyada en Threat Graph para correlación histórica 
y análisis contextual del entorno. 
➢ Agente multiplataforma de mínimo impacto compatible con Windows, macOS, Linux, ChromeOS, iOS y Android, ofreciendo protección online y 
offline bajo un modelo de actualización continua. 
➢ Capacidades de respuesta remota que permiten contener, investigar y remediar endpoints comprometidos con acciones guiadas desde la 
plataforma Falcon. 
➢ Visibilidad unificada del entorno con análisis en tiempo real y datos contextualizados que aceleran la toma de decisiones y reducen 
significativamente MTTD/MTTR. 
➢ Soporte técnico especializado 24/7 provisto por expertos de CrowdStrike, con recursos educativos avanzados para despliegue, operación y 
optimización continua de la solución</t>
  </si>
  <si>
    <t>GLOBAL</t>
  </si>
  <si>
    <t xml:space="preserve">Actualización de licenciamientos El proyecto contempla la renovación y gestión de licencias de las soluciones identificadas por ColCERT por un 
periodo no menor a 12 meses, así como la integración de nuevas funcionalidades que optimicen la prestación del servicio y la infraestructura 
disponible. Se fortalecerá la colaboración a través de la afiliación al FIRST, fomentando el intercambio de información, la participación en 
ejercicios globales de ciberseguridad y el acceso a alertas y mejores prácticas internacionales. Se prevé un proceso sistemático para la 
actualización de configuraciones, capacitación del personal en el uso de herramientas y mantenimiento preventivo y correctivo, tales como: 
Cloudflare DNS
Gestión y administración de DNS para colcert.gov.co Parte de actualización de licenciamientos; vigencia mínima ≥ 12 meses.
Trellix Intelligent Sandbox (DoD)
Grant Number: 17971347-NAI
Modernización de sandbox para análisis automatizado de malware.
La actualización del sistema Sandbox DoD a la última versión de Trellix Intelligent Sandbox (Grant Number: 17971347-NAI) representa un avance 
significativo para la capacidad del ColCERT de ofrecer servicios de análisis automatizado de malware. Esta modernización optimizará la 
detección y el análisis de amenazas sofisticadas, proporcionando información crucial a entidades públicas, privadas y a la ciudadanía en general. 
La continuidad de este servicio automatizado es fundamental para la respuesta proactiva ante incidentes de seguridad y para la mejora continua 
de la postura defensiva del país. 
Requisitos: Licenciamiento para una base mínima de 250 usuarios donde cada usuario dispone de una capacidad de 20 envíos mensuales 
para análisis en Sandbox, garantizando un volumen total de 60,000 procesamientos anuales como requerimiento mínimo.
Mailchimp – Standard
Plan hasta 10.000 correos electrónicos
Una plataforma de automatización de marketing digital, enfocada en el envío masivo de correos electrónicos y campañas de email marketing 
directamente desde los buzones del CSIRT Gobierno y ColCERT, se constituye como un canal estratégico para la difusión de comunicaciones 
esenciales. Esta herramienta permitirá la distribución eficiente de piezas informativas cruciales, tales como alertas tempranas, advertencias sobre 
amenazas, informes técnicos detallados y boletines informativos, emanados principalmente de la línea de análisis situacional. Al utilizar los 
canales de correo electrónico oficiales del CSIRT Gobierno y ColCERT, se asegura una mayor credibilidad y alcance de la información, facilitando 
que las entidades públicas y privadas en Colombia estén oportunamente informadas sobre el panorama de ciberseguridad y puedan tomar las 
acciones preventivas necesarias. 
Tenable One (Web y On‑premise)
Es una solución integral que escanea y gestiona vulnerabilidades en los activos tecnológicos, Ayuda a medir de forma continua la ciberpostura, 
identificando debilidades tanto en la nube, web, DA como en servidores locales, con mínimo 10.000 Unidades. 
Cisco Umbrella DNS Security Advantage
Cobertura mínima 12 meses bajo modelo nativo en la nube. 
Solución de seguridad de capa de red que protege la infraestructura mediante el bloqueo preventivo de dominios maliciosos antes de que se 
establezca una conexión IP. Su arquitectura permite realizar una investigación profunda de consultas DNS para identificar patrones de tráfico 
sospechosos, proporcionando visibilidad total sobre las solicitudes de internet realizadas por usuarios locales y remotos. Esta herramienta facilita 
la revisión exhaustiva del tráfico saliente para detectar exfiltración de datos o 
comunicaciones con centros de comando y control, garantizando una cobertura ininterrumpida por un periodo mínimo de doce meses bajo un 
modelo de protección nativa en la nube. 
VMware (ESXi, vCenter, vSphere): 
Software que permite crear y administrar servidores virtuales, optimizando el uso del hardware 
físico disponible. Su objetivo es dar flexibilidad y estabilidad a la infraestructura del 
ColCERT, facilitando el despliegue rápido de nuevos servicios. 
Kiteworks
Para garantizar un esquema de defensa robusto y permanente en las entidades beneficiarias, el proyecto implementará un servicio de monitoreo 
continuo 24/7 basado en la solución CrowdStrike Falcon® Enterprise. Esta plataforma nativa en la nube unifica en un único agente funciones de 
antivirus de nueva generación, detección y respuesta extendida, inteligencia de amenazas y cacería gestionada, permitiendo identificar y 
neutralizar ataques conocidos y desconocidos en tiempo real.
Plataforma nativa en la nube que unifica NGAV, EDR, inteligencia de amenazas y cacería gestionada en un único agente ligero, facilitando 
despliegues rápidos y operación centralizada.
➢ Antivirus de nueva generación alimentado por IA y machine learning que bloquea malware conocido, desconocido, ransomware, ataques sin 
archivos y am
</t>
  </si>
  <si>
    <t>Activacion de la membresia FIRST</t>
  </si>
  <si>
    <t>MAGNET AXIOM Cyber
Licenciamiento RI/Forense digital (móvil, PC y nube)
Incluye transferencia de conocimiento (4 h) y soporte 12 meses.
Solución DFIR – Torre Forense
1) i9-14900KS CPU Procesador Tetracosa-core (24 núcleos) a 3.20 GHz - 36MB de caché L3 - 32MB de caché L2 Velocidad de overclocking de 
6.20 GHz - Socket LGA-1700 - Intel UHD Graphics 770 (Sí, gráficos integrados) - 150 W - 32 hilos
1) MEMORIA DDR5 192GB RAM
1) TARJETA RTX NVIDIA 4070 SUPER GPU
1) Realtek S1220A 7.1 Surround Sound, Códec de audio de alta definición, 5 jacks de audio 
1) DISCO SSD M.2 NVMe 1TB
1) DISCO SSD M.2 NVMe 2TB
1) DISCO SSD M.2 NVMe 4TB PG/DB
1) CONTROLADOR SAS 8i RAID 
5) DISCOS 18TB SAS raid-5
1) Monitor 34 "
Dispositivos externos de evidencia forense y almacenamiento adicional:
1) Caja para discos 5.25" (hot-swap) Bahías intercambiables en caliente, interfaz SATA/600
1) Rack miniSAS 5.25" a 4×2.5"Adaptador SATA/SAS 12Gb/s, intercambio en caliente
5) DISCO HDD 18TB 3.5" SAS 7200rpm	discos	12Gb/s SAS, 7200 rpm, para arreglo RAID-51
1) DISCO SSD 8TB 2.5" (QVO) 2.5" SATA serie QVO
1) DISCO SSD 2TB 2.5" (EVO) 2.5" SATA serie EVO
2) Bahías abiertas bahías Slots libres para expansión
1) Cajón de disco SATA / rack móvil 3.5"	Bahía 5.25" extraíble para disco 3.5"
HARDWARE FORENSE:
1) Grabadora 16X DVD/CD/Blu-Ray Unidad óptica triple 16X
1) Logicube WriteProtect-BAY Bloqueador forense de escritura SAS/SATA/USB3/FW
1) Cooling Bay con Hub USB y lector forense Módulo de ventilación con hub USB 3.x y lector de tarjetas
1) Tarjeta expansión USB PCIe Puertos USB 3.x adicionales (ranura PCIe)
1)Teclado
1) raton 
Sistema operativo: 
Windows 11 Pro de alta gama (Español) 
Capacitación: 
➢ Capacitación certificada de 4 horas por el canal o Fabricante</t>
  </si>
  <si>
    <t xml:space="preserve">Garantizar la operatividad continua del sistema videowall de 3x6 mediante revisiones técnicas periódicas para prevenir fallos y la corrección 
inmediata de averías en sus paneles o controladores. Incluye el soporte técnico especializado para la calibración de imagen y la actualización de 
software y firmware de los procesadores de video para asegurar la compatibilidad con nuevas fuentes de señal. El objetivo es mantener una 
visualización óptima y sin interrupciones para el monitoreo situacional, optimizando la vida útil de los componentes electrónicos del sistema </t>
  </si>
  <si>
    <t xml:space="preserve">Gestión proactiva de incidentes y remediación
Se debe establecer un procedimiento de gestión de incidentes alineado al estándar NIST 800-61 R3, garantizando la contención, erradicación y 
recuperación de los sistemas comprometidos. La gestión eficiente y oportuna de los incidentes, incluyendo la entrega de informes preliminares y 
finales, es clave para minimizar el impacto y fortalecer la resiliencia operativa. </t>
  </si>
  <si>
    <r>
      <rPr>
        <b/>
        <sz val="10"/>
        <color theme="1"/>
        <rFont val="Verdana"/>
        <family val="2"/>
      </rPr>
      <t xml:space="preserve">Soporte 24/7 </t>
    </r>
    <r>
      <rPr>
        <sz val="10"/>
        <color theme="1"/>
        <rFont val="Verdana"/>
        <family val="2"/>
      </rPr>
      <t xml:space="preserve">
La continuidad operativa depende de la provisión de soporte técnico y mantenimiento directo por parte del fabricante, bajo la modalidad 24/7. 
Esto incluye la entrega de protocolos de escalamiento, manuales técnicos y legales, y la actualización constante de las herramientas y 
plataformas utilizadas. SOPORTE TÉCNICO, MANTENIMIENTO Y ACTUALIZACIÓN DE LICENCIAMIENTOS 
El servicio de soporte técnico constituye un componente transversal que garantiza la continuidad operativa, estabilidad funcional y 
aprovechamiento pleno de las soluciones tecnológicas desplegadas durante los doce (12) meses de vigencia del contrato. El proveedor 
será responsable de proporcionar soporte técnico especializado de primer, segundo y tercer nivel, articulado con el fabricante de cada solución y 
sujeto a los acuerdos de niveles de servicio establecidos en el Anexo Técnico. El soporte incluirá actividades de mantenimiento preventivo y 
correctivo, atención de incidentes, gestión de actualizaciones, aplicación de parches, acompañamiento en ajustes de configuración, análisis de 
fallas y validación de funcionamiento posterior a cada intervención. Cada licenciamiento entregado deberá acompañarse del servicio de soporte 
oficial del fabricante, garantizando acceso directo a documentación especializada, bases de conocimiento, actualizaciones, matrices de 
compatibilidad y gestión de casos técnicos que requieran intervención experta. El proveedor deberá establecer un plan de escalamiento formal, 
que contemple los tiempos máximos de respuesta y resolución, los flujos de comunicación entre niveles técnicos y los responsables de cada 
instancia. Este plan incluirá la interacción directa con el fabricante para la resolución de casos complejos, asegurando que los problemas críticos 
se escalen sin demoras y que la supervisión del proyecto disponga de visibilidad total sobre el estado de cada requerimiento. Asimismo, el 
proyecto contará con una mesa de servicios dedicada para la recepción, registro, clasificación y seguimiento de incidentes o solicitudes técnicas 
derivadas del uso de las soluciones adquiridas. Esta mesa deberá operar con disponibilidad acorde al nivel de criticidad de las herramientas 
(incluyendo atención 24/7 cuando la herramienta lo requiera), registrar cada caso en un sistema de atención con trazabilidad completa y 
garantizar la generación de reportes periódicos para la supervisión. Durante la vigencia del contrato, el provvedor deberá asegurar que todas las 
soluciones, plataformas y licencias se mantengan actualizadas a sus versiones más recientes, incluyendo parches de seguridad, mejoras 
funcionales y actualizaciones críticas del fabricante. Cualquier actualización deberá ser previamente validada en coordinación con el equipo 
técnico del ColCERT, confirmando su compatibilidad y evitando interrupciones operacionales. Finalmente, al término del proyecto, el contratista 
deberá entregar a la supervisión toda la documentación relacionada con el soporte prestado, los reportes de incidentes atendidos, las 
actualizaciones aplicadas, los certificados de soporte del fabricante y las recomendaciones para asegurar la continuidad operativa posterior a la 
finalización del contrato
Desarrollar y entregar un plan completo de soporte, mantenimiento, actualizaciones, escalamiento y evidencia documental.</t>
    </r>
  </si>
  <si>
    <t>* Se debe verificar el % de IVA a aplicar por ítem cotizado según corresponda. </t>
  </si>
  <si>
    <t>TOTAL</t>
  </si>
  <si>
    <t>NOTAS:</t>
  </si>
  <si>
    <t>a)   El presente formato es inmodificable so pena de incurrir en causal de rechazo.</t>
  </si>
  <si>
    <t>b)   El proponente no podrá superar el valor estimado del presupuesto oficial por ítem ni total, so pena de incurrir en causal de rechazo.</t>
  </si>
  <si>
    <t>FIRMA</t>
  </si>
  <si>
    <t>NOMBRE DEL REPRESENTANTE LEGAL</t>
  </si>
  <si>
    <t>C.C. REP LEGAL</t>
  </si>
  <si>
    <t>NOMBRE DE LA EMPRESA</t>
  </si>
  <si>
    <t>NIT</t>
  </si>
  <si>
    <t>DIRECCION</t>
  </si>
  <si>
    <t>CORREO ELECTRONICO</t>
  </si>
  <si>
    <t>TELEFONO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</si>
</sst>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quot;$&quot;\ * #,##0_-;\-&quot;$&quot;\ * #,##0_-;_-&quot;$&quot;\ * &quot;-&quot;_-;_-@_-"/>
    <numFmt numFmtId="165" formatCode="&quot;$&quot;\ #,##0;[Red]&quot;$&quot;\ #,##0"/>
    <numFmt numFmtId="166" formatCode="&quot;$&quot;\ #,##0"/>
    <numFmt numFmtId="167" formatCode="&quot;$&quot;\ #,##0.00"/>
  </numFmts>
  <fonts count="13">
    <font>
      <sz val="11"/>
      <color theme="1"/>
      <name val="Aptos Narrow"/>
      <family val="2"/>
      <scheme val="minor"/>
    </font>
    <font>
      <sz val="11"/>
      <color theme="1"/>
      <name val="Aptos Narrow"/>
      <family val="2"/>
      <scheme val="minor"/>
    </font>
    <font>
      <sz val="12"/>
      <name val="Century Gothic"/>
      <family val="2"/>
    </font>
    <font>
      <sz val="11"/>
      <color theme="1"/>
      <name val="Verdana"/>
      <family val="2"/>
    </font>
    <font>
      <b/>
      <sz val="14"/>
      <name val="Verdana"/>
      <family val="2"/>
    </font>
    <font>
      <b/>
      <sz val="12"/>
      <color indexed="8"/>
      <name val="Verdana"/>
      <family val="2"/>
    </font>
    <font>
      <sz val="10"/>
      <name val="Verdana"/>
      <family val="2"/>
    </font>
    <font>
      <b/>
      <sz val="10"/>
      <name val="Verdana"/>
      <family val="2"/>
    </font>
    <font>
      <b/>
      <sz val="10"/>
      <color rgb="FFFF0000"/>
      <name val="Verdana"/>
      <family val="2"/>
    </font>
    <font>
      <sz val="10"/>
      <color theme="1"/>
      <name val="Verdana"/>
      <family val="2"/>
    </font>
    <font>
      <b/>
      <sz val="10"/>
      <color theme="1"/>
      <name val="Verdana"/>
      <family val="2"/>
    </font>
    <font>
      <b/>
      <sz val="12"/>
      <name val="Verdana"/>
      <family val="2"/>
    </font>
    <font>
      <b/>
      <sz val="10"/>
      <color indexed="8"/>
      <name val="Verdana"/>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1" fontId="1" fillId="0" borderId="0" applyFont="0" applyFill="0" applyBorder="0" applyAlignment="0" applyProtection="0"/>
    <xf numFmtId="164" fontId="1" fillId="0" borderId="0" applyFont="0" applyFill="0" applyBorder="0" applyAlignment="0" applyProtection="0"/>
    <xf numFmtId="0" fontId="1" fillId="0" borderId="0"/>
  </cellStyleXfs>
  <cellXfs count="78">
    <xf numFmtId="0" fontId="0" fillId="0" borderId="0" xfId="0"/>
    <xf numFmtId="0" fontId="0" fillId="0" borderId="0" xfId="0" applyAlignment="1">
      <alignment horizontal="center"/>
    </xf>
    <xf numFmtId="0" fontId="2" fillId="0" borderId="0" xfId="0" applyFont="1" applyAlignment="1">
      <alignment horizontal="left" vertical="center" wrapText="1"/>
    </xf>
    <xf numFmtId="0" fontId="3" fillId="0" borderId="0" xfId="0" applyFont="1"/>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2" borderId="14" xfId="0" applyFont="1" applyFill="1" applyBorder="1" applyAlignment="1">
      <alignment vertical="center" wrapText="1"/>
    </xf>
    <xf numFmtId="0" fontId="7" fillId="2" borderId="15" xfId="0" applyFont="1" applyFill="1" applyBorder="1" applyAlignment="1">
      <alignmen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center" vertical="center" wrapText="1"/>
    </xf>
    <xf numFmtId="165" fontId="8" fillId="0" borderId="17" xfId="1" applyNumberFormat="1" applyFont="1" applyFill="1" applyBorder="1" applyAlignment="1">
      <alignment horizontal="center" vertical="center" wrapText="1"/>
    </xf>
    <xf numFmtId="0" fontId="6" fillId="0" borderId="17" xfId="0" applyFont="1" applyBorder="1" applyAlignment="1">
      <alignment horizontal="center" vertical="center" wrapText="1"/>
    </xf>
    <xf numFmtId="164" fontId="8" fillId="0" borderId="17" xfId="2" applyFont="1" applyFill="1" applyBorder="1" applyAlignment="1">
      <alignment horizontal="center" vertical="center" wrapText="1"/>
    </xf>
    <xf numFmtId="164" fontId="6" fillId="0" borderId="17" xfId="2" applyFont="1" applyFill="1" applyBorder="1" applyAlignment="1">
      <alignment vertical="center"/>
    </xf>
    <xf numFmtId="166" fontId="9" fillId="0" borderId="17" xfId="0" applyNumberFormat="1" applyFont="1" applyBorder="1" applyAlignment="1">
      <alignment horizontal="right" vertical="center" wrapText="1"/>
    </xf>
    <xf numFmtId="166" fontId="10" fillId="0" borderId="18" xfId="0" applyNumberFormat="1" applyFont="1" applyBorder="1" applyAlignment="1">
      <alignment horizontal="right" vertical="center" wrapText="1"/>
    </xf>
    <xf numFmtId="165" fontId="6" fillId="0" borderId="17" xfId="1" applyNumberFormat="1" applyFont="1" applyFill="1" applyBorder="1" applyAlignment="1">
      <alignment horizontal="center" vertical="center"/>
    </xf>
    <xf numFmtId="0" fontId="6" fillId="0" borderId="19" xfId="0" applyFont="1" applyBorder="1" applyAlignment="1">
      <alignment horizontal="center" vertical="center" wrapText="1"/>
    </xf>
    <xf numFmtId="164" fontId="6" fillId="0" borderId="17" xfId="2" applyFont="1" applyFill="1" applyBorder="1" applyAlignment="1">
      <alignment horizontal="center" vertical="center" wrapText="1"/>
    </xf>
    <xf numFmtId="0" fontId="6" fillId="3" borderId="0" xfId="0" applyFont="1" applyFill="1" applyAlignment="1">
      <alignment horizontal="left" vertical="center" wrapText="1"/>
    </xf>
    <xf numFmtId="0" fontId="6" fillId="3" borderId="28" xfId="0" applyFont="1" applyFill="1" applyBorder="1" applyAlignment="1">
      <alignment horizontal="left" vertical="center" wrapText="1"/>
    </xf>
    <xf numFmtId="0" fontId="9" fillId="3" borderId="0" xfId="0" applyFont="1" applyFill="1"/>
    <xf numFmtId="0" fontId="9" fillId="3" borderId="0" xfId="3" applyFont="1" applyFill="1" applyAlignment="1">
      <alignment horizontal="left" vertical="top"/>
    </xf>
    <xf numFmtId="0" fontId="9" fillId="3" borderId="0" xfId="0" applyFont="1" applyFill="1" applyAlignment="1">
      <alignment horizontal="center"/>
    </xf>
    <xf numFmtId="0" fontId="9" fillId="3" borderId="0" xfId="3" applyFont="1" applyFill="1"/>
    <xf numFmtId="0" fontId="9" fillId="3" borderId="28" xfId="3" applyFont="1" applyFill="1" applyBorder="1" applyAlignment="1">
      <alignment horizontal="center"/>
    </xf>
    <xf numFmtId="0" fontId="9" fillId="3" borderId="29" xfId="3" applyFont="1" applyFill="1" applyBorder="1" applyAlignment="1">
      <alignment horizontal="center"/>
    </xf>
    <xf numFmtId="0" fontId="9" fillId="3" borderId="0" xfId="3" applyFont="1" applyFill="1" applyAlignment="1">
      <alignment horizontal="left"/>
    </xf>
    <xf numFmtId="0" fontId="7"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6" fillId="0" borderId="0" xfId="0" applyFont="1"/>
    <xf numFmtId="0" fontId="6" fillId="0" borderId="0" xfId="0" applyFont="1" applyAlignment="1">
      <alignment horizontal="center"/>
    </xf>
    <xf numFmtId="0" fontId="12" fillId="3" borderId="4" xfId="0" applyFont="1" applyFill="1" applyBorder="1" applyAlignment="1">
      <alignment vertical="center" wrapText="1"/>
    </xf>
    <xf numFmtId="0" fontId="12" fillId="3" borderId="7" xfId="0" applyFont="1" applyFill="1" applyBorder="1" applyAlignment="1">
      <alignment vertical="center" wrapText="1"/>
    </xf>
    <xf numFmtId="0" fontId="10" fillId="3" borderId="12"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3" borderId="13" xfId="0" applyFont="1" applyFill="1" applyBorder="1" applyAlignment="1">
      <alignment horizontal="center" vertical="center" wrapText="1"/>
    </xf>
    <xf numFmtId="0" fontId="9" fillId="0" borderId="33" xfId="0" applyFont="1" applyBorder="1" applyAlignment="1">
      <alignment vertical="center" wrapText="1"/>
    </xf>
    <xf numFmtId="0" fontId="9" fillId="0" borderId="34" xfId="0" applyFont="1" applyBorder="1" applyAlignment="1">
      <alignment vertical="center" wrapText="1"/>
    </xf>
    <xf numFmtId="0" fontId="9" fillId="0" borderId="7" xfId="0" applyFont="1" applyBorder="1" applyAlignment="1">
      <alignment vertical="center" wrapText="1"/>
    </xf>
    <xf numFmtId="165" fontId="6" fillId="0" borderId="35" xfId="1" applyNumberFormat="1" applyFont="1" applyFill="1" applyBorder="1" applyAlignment="1">
      <alignment horizontal="center" vertical="center"/>
    </xf>
    <xf numFmtId="0" fontId="6" fillId="0" borderId="8" xfId="0" applyFont="1" applyBorder="1" applyAlignment="1">
      <alignment horizontal="center" vertical="center" wrapText="1"/>
    </xf>
    <xf numFmtId="164" fontId="6" fillId="0" borderId="35" xfId="2" applyFont="1" applyFill="1" applyBorder="1" applyAlignment="1">
      <alignment horizontal="center" vertical="center" wrapText="1"/>
    </xf>
    <xf numFmtId="164" fontId="6" fillId="0" borderId="35" xfId="2" applyFont="1" applyFill="1" applyBorder="1" applyAlignment="1">
      <alignment vertical="center"/>
    </xf>
    <xf numFmtId="166" fontId="9" fillId="0" borderId="35" xfId="0" applyNumberFormat="1" applyFont="1" applyBorder="1" applyAlignment="1">
      <alignment horizontal="right" vertical="center" wrapText="1"/>
    </xf>
    <xf numFmtId="166" fontId="10" fillId="0" borderId="36" xfId="0" applyNumberFormat="1" applyFont="1" applyBorder="1" applyAlignment="1">
      <alignment horizontal="righ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0" xfId="0" applyFont="1" applyAlignment="1">
      <alignment horizontal="center" vertical="center" wrapText="1"/>
    </xf>
    <xf numFmtId="0" fontId="4" fillId="0" borderId="31"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2" xfId="0" applyFont="1" applyBorder="1" applyAlignment="1">
      <alignment horizontal="center" vertical="center" wrapText="1"/>
    </xf>
    <xf numFmtId="0" fontId="11" fillId="0" borderId="14"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2" borderId="15" xfId="0" applyFont="1" applyFill="1" applyBorder="1" applyAlignment="1">
      <alignment horizontal="left" vertical="center"/>
    </xf>
    <xf numFmtId="0" fontId="7" fillId="2" borderId="21" xfId="0" applyFont="1" applyFill="1" applyBorder="1" applyAlignment="1">
      <alignment horizontal="left" vertical="center"/>
    </xf>
    <xf numFmtId="0" fontId="7" fillId="2" borderId="25" xfId="0" applyFont="1" applyFill="1" applyBorder="1" applyAlignment="1">
      <alignment horizontal="left" vertical="center"/>
    </xf>
    <xf numFmtId="0" fontId="7" fillId="2" borderId="26" xfId="0" applyFont="1" applyFill="1" applyBorder="1" applyAlignment="1">
      <alignment horizontal="left" vertical="center"/>
    </xf>
    <xf numFmtId="167" fontId="7" fillId="3" borderId="22" xfId="0" applyNumberFormat="1" applyFont="1" applyFill="1" applyBorder="1" applyAlignment="1">
      <alignment horizontal="center" vertical="center"/>
    </xf>
    <xf numFmtId="167" fontId="7" fillId="3" borderId="27"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20" xfId="0" applyFont="1" applyBorder="1" applyAlignment="1">
      <alignment horizontal="left" wrapText="1"/>
    </xf>
    <xf numFmtId="0" fontId="10" fillId="0" borderId="23" xfId="0" applyFont="1" applyBorder="1" applyAlignment="1">
      <alignment horizontal="left" wrapText="1"/>
    </xf>
  </cellXfs>
  <cellStyles count="4">
    <cellStyle name="Millares [0]" xfId="1" builtinId="6"/>
    <cellStyle name="Moneda [0]" xfId="2" builtinId="7"/>
    <cellStyle name="Normal" xfId="0" builtinId="0"/>
    <cellStyle name="Normal 3" xfId="3" xr:uid="{7DF0D365-8F11-4D70-9C6B-DA0D2EBD10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1671828</xdr:colOff>
      <xdr:row>0</xdr:row>
      <xdr:rowOff>106680</xdr:rowOff>
    </xdr:from>
    <xdr:to>
      <xdr:col>8</xdr:col>
      <xdr:colOff>2499360</xdr:colOff>
      <xdr:row>2</xdr:row>
      <xdr:rowOff>358140</xdr:rowOff>
    </xdr:to>
    <xdr:pic>
      <xdr:nvPicPr>
        <xdr:cNvPr id="2" name="Imagen 1" descr="Inicio | Agencia Nacional Digital">
          <a:extLst>
            <a:ext uri="{FF2B5EF4-FFF2-40B4-BE49-F238E27FC236}">
              <a16:creationId xmlns:a16="http://schemas.microsoft.com/office/drawing/2014/main" id="{8E30CCD6-4177-2E9C-EF17-A815484A24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79508" y="106680"/>
          <a:ext cx="827532"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193548</xdr:colOff>
      <xdr:row>0</xdr:row>
      <xdr:rowOff>83820</xdr:rowOff>
    </xdr:from>
    <xdr:to>
      <xdr:col>1</xdr:col>
      <xdr:colOff>1021080</xdr:colOff>
      <xdr:row>2</xdr:row>
      <xdr:rowOff>335280</xdr:rowOff>
    </xdr:to>
    <xdr:pic>
      <xdr:nvPicPr>
        <xdr:cNvPr id="3" name="Imagen 2" descr="Inicio | Agencia Nacional Digital">
          <a:extLst>
            <a:ext uri="{FF2B5EF4-FFF2-40B4-BE49-F238E27FC236}">
              <a16:creationId xmlns:a16="http://schemas.microsoft.com/office/drawing/2014/main" id="{F449011F-F701-4727-8179-4D073B7F3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6028" y="83820"/>
          <a:ext cx="827532"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D4E1-A357-4D09-98A1-E43FD0D217F9}">
  <dimension ref="A1:I39"/>
  <sheetViews>
    <sheetView tabSelected="1" topLeftCell="A10" workbookViewId="0">
      <selection activeCell="A12" sqref="A12:XFD12"/>
    </sheetView>
  </sheetViews>
  <sheetFormatPr defaultColWidth="11.42578125" defaultRowHeight="15"/>
  <cols>
    <col min="2" max="2" width="67.28515625" customWidth="1"/>
    <col min="3" max="3" width="20" customWidth="1"/>
    <col min="4" max="4" width="13.7109375" customWidth="1"/>
    <col min="5" max="5" width="15.7109375" customWidth="1"/>
    <col min="6" max="6" width="14.28515625" customWidth="1"/>
    <col min="7" max="7" width="11.42578125" customWidth="1"/>
    <col min="8" max="8" width="15.42578125" customWidth="1"/>
    <col min="9" max="9" width="39.140625" customWidth="1"/>
  </cols>
  <sheetData>
    <row r="1" spans="1:9">
      <c r="A1" s="3"/>
      <c r="B1" s="49" t="s">
        <v>0</v>
      </c>
      <c r="C1" s="50"/>
      <c r="D1" s="50"/>
      <c r="E1" s="50"/>
      <c r="F1" s="50"/>
      <c r="G1" s="50"/>
      <c r="H1" s="50"/>
      <c r="I1" s="51"/>
    </row>
    <row r="2" spans="1:9">
      <c r="A2" s="3"/>
      <c r="B2" s="52"/>
      <c r="C2" s="53"/>
      <c r="D2" s="53"/>
      <c r="E2" s="53"/>
      <c r="F2" s="53"/>
      <c r="G2" s="53"/>
      <c r="H2" s="53"/>
      <c r="I2" s="54"/>
    </row>
    <row r="3" spans="1:9" ht="35.450000000000003" customHeight="1" thickBot="1">
      <c r="A3" s="3"/>
      <c r="B3" s="55"/>
      <c r="C3" s="56"/>
      <c r="D3" s="56"/>
      <c r="E3" s="56"/>
      <c r="F3" s="56"/>
      <c r="G3" s="56"/>
      <c r="H3" s="56"/>
      <c r="I3" s="57"/>
    </row>
    <row r="4" spans="1:9" ht="14.45" customHeight="1">
      <c r="A4" s="3"/>
      <c r="B4" s="58" t="s">
        <v>1</v>
      </c>
      <c r="C4" s="50"/>
      <c r="D4" s="50"/>
      <c r="E4" s="50"/>
      <c r="F4" s="50"/>
      <c r="G4" s="50"/>
      <c r="H4" s="50"/>
      <c r="I4" s="51"/>
    </row>
    <row r="5" spans="1:9" ht="14.45" customHeight="1">
      <c r="A5" s="3"/>
      <c r="B5" s="55"/>
      <c r="C5" s="56"/>
      <c r="D5" s="56"/>
      <c r="E5" s="56"/>
      <c r="F5" s="56"/>
      <c r="G5" s="56"/>
      <c r="H5" s="56"/>
      <c r="I5" s="57"/>
    </row>
    <row r="6" spans="1:9" ht="14.45" customHeight="1">
      <c r="A6" s="3"/>
      <c r="B6" s="73" t="s">
        <v>2</v>
      </c>
      <c r="C6" s="74"/>
      <c r="D6" s="74"/>
      <c r="E6" s="74"/>
      <c r="F6" s="74"/>
      <c r="G6" s="74"/>
      <c r="H6" s="74"/>
      <c r="I6" s="75"/>
    </row>
    <row r="7" spans="1:9" ht="16.350000000000001" customHeight="1">
      <c r="A7" s="3"/>
      <c r="B7" s="59" t="s">
        <v>3</v>
      </c>
      <c r="C7" s="60"/>
      <c r="D7" s="60"/>
      <c r="E7" s="60"/>
      <c r="F7" s="60"/>
      <c r="G7" s="60"/>
      <c r="H7" s="60"/>
      <c r="I7" s="61"/>
    </row>
    <row r="8" spans="1:9">
      <c r="A8" s="3"/>
      <c r="B8" s="33" t="s">
        <v>4</v>
      </c>
      <c r="C8" s="62"/>
      <c r="D8" s="62"/>
      <c r="E8" s="62"/>
      <c r="F8" s="62"/>
      <c r="G8" s="62"/>
      <c r="H8" s="62"/>
      <c r="I8" s="63"/>
    </row>
    <row r="9" spans="1:9" ht="87" customHeight="1" thickBot="1">
      <c r="A9" s="3"/>
      <c r="B9" s="34" t="s">
        <v>5</v>
      </c>
      <c r="C9" s="64" t="s">
        <v>6</v>
      </c>
      <c r="D9" s="65"/>
      <c r="E9" s="65"/>
      <c r="F9" s="65"/>
      <c r="G9" s="65"/>
      <c r="H9" s="65"/>
      <c r="I9" s="66"/>
    </row>
    <row r="10" spans="1:9" ht="42.95" thickBot="1">
      <c r="A10" s="3"/>
      <c r="B10" s="4" t="s">
        <v>7</v>
      </c>
      <c r="C10" s="5" t="s">
        <v>8</v>
      </c>
      <c r="D10" s="5" t="s">
        <v>9</v>
      </c>
      <c r="E10" s="5" t="s">
        <v>10</v>
      </c>
      <c r="F10" s="35" t="s">
        <v>11</v>
      </c>
      <c r="G10" s="36" t="s">
        <v>12</v>
      </c>
      <c r="H10" s="35" t="s">
        <v>13</v>
      </c>
      <c r="I10" s="37" t="s">
        <v>14</v>
      </c>
    </row>
    <row r="11" spans="1:9">
      <c r="A11" s="3"/>
      <c r="B11" s="6"/>
      <c r="C11" s="7"/>
      <c r="D11" s="7"/>
      <c r="E11" s="7"/>
      <c r="F11" s="7"/>
      <c r="G11" s="8"/>
      <c r="H11" s="8"/>
      <c r="I11" s="9"/>
    </row>
    <row r="12" spans="1:9" ht="408.95" customHeight="1">
      <c r="A12" s="3"/>
      <c r="B12" s="39" t="s">
        <v>15</v>
      </c>
      <c r="C12" s="10"/>
      <c r="D12" s="11" t="s">
        <v>16</v>
      </c>
      <c r="E12" s="12"/>
      <c r="F12" s="13"/>
      <c r="G12" s="14"/>
      <c r="H12" s="14">
        <f t="shared" ref="H12:H13" si="0">+F12+G12</f>
        <v>0</v>
      </c>
      <c r="I12" s="15" t="e">
        <f>+H12*D12</f>
        <v>#VALUE!</v>
      </c>
    </row>
    <row r="13" spans="1:9" ht="408.95" customHeight="1">
      <c r="A13" s="3"/>
      <c r="B13" s="38" t="s">
        <v>17</v>
      </c>
      <c r="C13" s="16"/>
      <c r="D13" s="17" t="s">
        <v>16</v>
      </c>
      <c r="E13" s="18"/>
      <c r="F13" s="13"/>
      <c r="G13" s="14"/>
      <c r="H13" s="14">
        <f t="shared" si="0"/>
        <v>0</v>
      </c>
      <c r="I13" s="15" t="e">
        <f>+H13*D13</f>
        <v>#VALUE!</v>
      </c>
    </row>
    <row r="14" spans="1:9">
      <c r="A14" s="3"/>
      <c r="B14" s="39" t="s">
        <v>18</v>
      </c>
      <c r="C14" s="16"/>
      <c r="D14" s="17" t="s">
        <v>16</v>
      </c>
      <c r="E14" s="18"/>
      <c r="F14" s="13"/>
      <c r="G14" s="14"/>
      <c r="H14" s="14"/>
      <c r="I14" s="15"/>
    </row>
    <row r="15" spans="1:9" ht="408.95" customHeight="1">
      <c r="A15" s="3"/>
      <c r="B15" s="39" t="s">
        <v>19</v>
      </c>
      <c r="C15" s="16"/>
      <c r="D15" s="17" t="s">
        <v>16</v>
      </c>
      <c r="E15" s="18"/>
      <c r="F15" s="13"/>
      <c r="G15" s="14"/>
      <c r="H15" s="14"/>
      <c r="I15" s="15"/>
    </row>
    <row r="16" spans="1:9" ht="159" customHeight="1">
      <c r="A16" s="3"/>
      <c r="B16" s="39" t="s">
        <v>20</v>
      </c>
      <c r="C16" s="16"/>
      <c r="D16" s="17" t="s">
        <v>16</v>
      </c>
      <c r="E16" s="18"/>
      <c r="F16" s="13"/>
      <c r="G16" s="14"/>
      <c r="H16" s="14"/>
      <c r="I16" s="15"/>
    </row>
    <row r="17" spans="1:9" ht="111.95">
      <c r="A17" s="3"/>
      <c r="B17" s="39" t="s">
        <v>21</v>
      </c>
      <c r="C17" s="16"/>
      <c r="D17" s="17" t="s">
        <v>16</v>
      </c>
      <c r="E17" s="18"/>
      <c r="F17" s="13"/>
      <c r="G17" s="14"/>
      <c r="H17" s="14"/>
      <c r="I17" s="15"/>
    </row>
    <row r="18" spans="1:9" ht="409.5" customHeight="1" thickBot="1">
      <c r="A18" s="3"/>
      <c r="B18" s="40" t="s">
        <v>22</v>
      </c>
      <c r="C18" s="41"/>
      <c r="D18" s="42" t="s">
        <v>16</v>
      </c>
      <c r="E18" s="43"/>
      <c r="F18" s="44"/>
      <c r="G18" s="45"/>
      <c r="H18" s="45"/>
      <c r="I18" s="46"/>
    </row>
    <row r="19" spans="1:9" ht="15" customHeight="1">
      <c r="A19" s="3"/>
      <c r="B19" s="76" t="s">
        <v>23</v>
      </c>
      <c r="C19" s="67" t="s">
        <v>24</v>
      </c>
      <c r="D19" s="67"/>
      <c r="E19" s="67"/>
      <c r="F19" s="67"/>
      <c r="G19" s="67"/>
      <c r="H19" s="68"/>
      <c r="I19" s="71" t="e">
        <f>SUM(I12:I13)</f>
        <v>#VALUE!</v>
      </c>
    </row>
    <row r="20" spans="1:9" ht="36.6" customHeight="1" thickBot="1">
      <c r="A20" s="3"/>
      <c r="B20" s="77"/>
      <c r="C20" s="69"/>
      <c r="D20" s="69"/>
      <c r="E20" s="69"/>
      <c r="F20" s="69"/>
      <c r="G20" s="69"/>
      <c r="H20" s="70"/>
      <c r="I20" s="72"/>
    </row>
    <row r="21" spans="1:9">
      <c r="C21" s="1"/>
      <c r="D21" s="1"/>
      <c r="E21" s="1"/>
    </row>
    <row r="22" spans="1:9">
      <c r="B22" s="28" t="s">
        <v>25</v>
      </c>
      <c r="C22" s="29"/>
      <c r="D22" s="29"/>
      <c r="E22" s="29"/>
      <c r="F22" s="30"/>
      <c r="G22" s="30"/>
      <c r="H22" s="30"/>
      <c r="I22" s="30"/>
    </row>
    <row r="23" spans="1:9">
      <c r="B23" s="31"/>
      <c r="C23" s="32"/>
      <c r="D23" s="32"/>
      <c r="E23" s="32"/>
      <c r="F23" s="31"/>
      <c r="G23" s="31"/>
      <c r="H23" s="31"/>
      <c r="I23" s="31"/>
    </row>
    <row r="24" spans="1:9">
      <c r="B24" s="47" t="s">
        <v>26</v>
      </c>
      <c r="C24" s="47"/>
      <c r="D24" s="47"/>
      <c r="E24" s="47"/>
      <c r="F24" s="47"/>
      <c r="G24" s="47"/>
      <c r="H24" s="47"/>
      <c r="I24" s="47"/>
    </row>
    <row r="25" spans="1:9">
      <c r="B25" s="31"/>
      <c r="C25" s="32"/>
      <c r="D25" s="32"/>
      <c r="E25" s="32"/>
      <c r="F25" s="31"/>
      <c r="G25" s="31"/>
      <c r="H25" s="31"/>
      <c r="I25" s="31"/>
    </row>
    <row r="26" spans="1:9">
      <c r="B26" s="48" t="s">
        <v>27</v>
      </c>
      <c r="C26" s="48"/>
      <c r="D26" s="48"/>
      <c r="E26" s="48"/>
      <c r="F26" s="48"/>
      <c r="G26" s="48"/>
      <c r="H26" s="48"/>
      <c r="I26" s="48"/>
    </row>
    <row r="27" spans="1:9">
      <c r="C27" s="1"/>
      <c r="D27" s="1"/>
      <c r="E27" s="1"/>
    </row>
    <row r="28" spans="1:9">
      <c r="C28" s="1"/>
      <c r="D28" s="1"/>
      <c r="E28" s="1"/>
    </row>
    <row r="29" spans="1:9">
      <c r="C29" s="1"/>
      <c r="D29" s="1"/>
      <c r="E29" s="1"/>
    </row>
    <row r="30" spans="1:9" ht="15.95">
      <c r="B30" s="19"/>
      <c r="C30" s="20"/>
      <c r="D30" s="20"/>
      <c r="E30" s="20"/>
      <c r="F30" s="20"/>
      <c r="G30" s="20"/>
      <c r="H30" s="2"/>
    </row>
    <row r="31" spans="1:9">
      <c r="B31" s="21"/>
      <c r="C31" s="22" t="s">
        <v>28</v>
      </c>
      <c r="D31" s="23"/>
      <c r="E31" s="23"/>
      <c r="F31" s="21"/>
      <c r="G31" s="21"/>
    </row>
    <row r="32" spans="1:9">
      <c r="B32" s="24" t="s">
        <v>29</v>
      </c>
      <c r="C32" s="25"/>
      <c r="D32" s="25"/>
      <c r="E32" s="25"/>
      <c r="F32" s="25"/>
      <c r="G32" s="25"/>
    </row>
    <row r="33" spans="2:7">
      <c r="B33" s="24" t="s">
        <v>30</v>
      </c>
      <c r="C33" s="26"/>
      <c r="D33" s="26"/>
      <c r="E33" s="26"/>
      <c r="F33" s="26"/>
      <c r="G33" s="26"/>
    </row>
    <row r="34" spans="2:7">
      <c r="B34" s="24" t="s">
        <v>31</v>
      </c>
      <c r="C34" s="26"/>
      <c r="D34" s="26"/>
      <c r="E34" s="26"/>
      <c r="F34" s="26"/>
      <c r="G34" s="26"/>
    </row>
    <row r="35" spans="2:7">
      <c r="B35" s="27" t="s">
        <v>32</v>
      </c>
      <c r="C35" s="26"/>
      <c r="D35" s="26"/>
      <c r="E35" s="26"/>
      <c r="F35" s="26"/>
      <c r="G35" s="26"/>
    </row>
    <row r="36" spans="2:7">
      <c r="B36" s="24" t="s">
        <v>33</v>
      </c>
      <c r="C36" s="26"/>
      <c r="D36" s="26"/>
      <c r="E36" s="26"/>
      <c r="F36" s="26"/>
      <c r="G36" s="26"/>
    </row>
    <row r="37" spans="2:7">
      <c r="B37" s="24" t="s">
        <v>34</v>
      </c>
      <c r="C37" s="26"/>
      <c r="D37" s="26"/>
      <c r="E37" s="26"/>
      <c r="F37" s="26"/>
      <c r="G37" s="26"/>
    </row>
    <row r="38" spans="2:7">
      <c r="B38" s="24" t="s">
        <v>35</v>
      </c>
      <c r="C38" s="26"/>
      <c r="D38" s="26"/>
      <c r="E38" s="26"/>
      <c r="F38" s="26"/>
      <c r="G38" s="26"/>
    </row>
    <row r="39" spans="2:7">
      <c r="C39" s="1"/>
      <c r="D39" s="1"/>
      <c r="E39" s="1"/>
    </row>
  </sheetData>
  <mergeCells count="11">
    <mergeCell ref="B24:I24"/>
    <mergeCell ref="B26:I26"/>
    <mergeCell ref="B1:I3"/>
    <mergeCell ref="B4:I5"/>
    <mergeCell ref="B7:I7"/>
    <mergeCell ref="C8:I8"/>
    <mergeCell ref="C9:I9"/>
    <mergeCell ref="C19:H20"/>
    <mergeCell ref="I19:I20"/>
    <mergeCell ref="B6:I6"/>
    <mergeCell ref="B19:B2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Arbey  Neira Molina</dc:creator>
  <cp:keywords/>
  <dc:description/>
  <cp:lastModifiedBy>Paula Andrea Ricaurte Ávila</cp:lastModifiedBy>
  <cp:revision/>
  <dcterms:created xsi:type="dcterms:W3CDTF">2026-02-07T01:05:27Z</dcterms:created>
  <dcterms:modified xsi:type="dcterms:W3CDTF">2026-02-14T04:10:55Z</dcterms:modified>
  <cp:category/>
  <cp:contentStatus/>
</cp:coreProperties>
</file>